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<sst xmlns="http://schemas.openxmlformats.org/spreadsheetml/2006/main" count="181" uniqueCount="120">
  <si>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</si>
  <si>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</si>
  <si>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</si>
  <si>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</si>
  <si>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</si>
  <si>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</si>
  <si>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</si>
  <si>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</si>
  <si>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</si>
  <si>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</si>
  <si>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</si>
  <si>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</si>
  <si>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</si>
  <si>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</si>
  <si>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</si>
  <si>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</si>
  <si>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</si>
  <si>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</si>
  <si>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</si>
  <si>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</si>
  <si>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</si>
  <si>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</si>
  <si>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</si>
  <si>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</si>
  <si>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</si>
  <si>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</si>
  <si>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</si>
  <si>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</si>
  <si>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</si>
  <si>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</si>
  <si>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</si>
  <si>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</si>
  <si>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</si>
  <si>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</si>
  <si>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</si>
  <si>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</si>
  <si>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</si>
  <si>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</si>
  <si>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</si>
  <si>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</si>
  <si>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</si>
  <si>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</si>
  <si>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</si>
  <si>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</si>
  <si>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</si>
  <si>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</si>
  <si>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</si>
  <si>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</si>
  <si>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</si>
  <si>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</si>
  <si>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</si>
  <si>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</si>
  <si>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</si>
  <si>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</si>
  <si>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</si>
  <si>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</si>
  <si>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</si>
  <si>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</si>
  <si>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</si>
  <si>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</si>
  <si>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</si>
  <si>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</si>
  <si>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</si>
  <si>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</si>
  <si>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</si>
  <si>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</si>
  <si>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</si>
  <si>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</si>
  <si>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</si>
  <si>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</si>
  <si>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</si>
  <si>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</si>
  <si>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</si>
  <si>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</si>
  <si>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</si>
  <si>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</si>
  <si>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</si>
  <si>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</si>
  <si>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</si>
  <si>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</si>
  <si>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</si>
  <si>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</si>
  <si>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</si>
  <si>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</si>
  <si>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</si>
  <si>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</si>
  <si>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</si>
  <si>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</si>
  <si>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</si>
  <si>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</si>
  <si>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</si>
  <si>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</si>
  <si>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</si>
  <si>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</si>
  <si>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</si>
  <si>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</si>
  <si>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</si>
  <si>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</si>
  <si>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https://www.fg.gov.ua/lot/172554</t>
  </si>
  <si>
    <t>https://www.fg.gov.ua/passport/60729</t>
  </si>
  <si>
    <t>https://www.fg.gov.ua/passport/60765</t>
  </si>
  <si>
    <t>https://www.fg.gov.ua/passport/60809</t>
  </si>
  <si>
    <t>G22N027601</t>
  </si>
  <si>
    <t>https://www.fg.gov.ua/passport/60940</t>
  </si>
  <si>
    <t>https://www.fg.gov.ua/lot/172679</t>
  </si>
  <si>
    <t>https://www.fg.gov.ua/passport/60996</t>
  </si>
  <si>
    <t>https://www.fg.gov.ua/passport/61032</t>
  </si>
  <si>
    <t>https://www.fg.gov.ua/passport/61077</t>
  </si>
  <si>
    <t>G22N027722</t>
  </si>
  <si>
    <t>https://www.fg.gov.ua/passport/61195</t>
  </si>
  <si>
    <t>https://www.fg.gov.ua/lot/172803</t>
  </si>
  <si>
    <t>https://www.fg.gov.ua/passport/61261</t>
  </si>
  <si>
    <t>https://www.fg.gov.ua/passport/61292</t>
  </si>
  <si>
    <t>https://www.fg.gov.ua/passport/61343</t>
  </si>
  <si>
    <t>G22N027874</t>
  </si>
  <si>
    <t>https://www.fg.gov.ua/passport/61548</t>
  </si>
  <si>
    <t>https://www.fg.gov.ua/lot/172961</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</si>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</sst>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9" fillId="0" borderId="3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9" Type="http://schemas.openxmlformats.org/officeDocument/2006/relationships/hyperlink" Target="https://www.fg.gov.ua/lot/1729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34" Type="http://schemas.openxmlformats.org/officeDocument/2006/relationships/hyperlink" Target="https://www.fg.gov.ua/passport/6162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hyperlink" Target="https://www.fg.gov.ua/passport/61548" TargetMode="External"/><Relationship Id="rId38" Type="http://schemas.openxmlformats.org/officeDocument/2006/relationships/hyperlink" Target="https://www.fg.gov.ua/lot/172961"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37" Type="http://schemas.openxmlformats.org/officeDocument/2006/relationships/hyperlink" Target="https://www.fg.gov.ua/lot/172961" TargetMode="External"/><Relationship Id="rId40" Type="http://schemas.openxmlformats.org/officeDocument/2006/relationships/hyperlink" Target="https://www.fg.gov.ua/lot/172961"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36" Type="http://schemas.openxmlformats.org/officeDocument/2006/relationships/hyperlink" Target="https://www.fg.gov.ua/passport/61720"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 Id="rId35" Type="http://schemas.openxmlformats.org/officeDocument/2006/relationships/hyperlink" Target="https://www.fg.gov.ua/passport/616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8" sqref="I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82</v>
      </c>
    </row>
    <row r="10" spans="1:16384" ht="14.25" customHeight="1" x14ac:dyDescent="0.25">
      <c r="A10" s="6"/>
      <c r="B10" s="10" t="s">
        <v>9</v>
      </c>
      <c r="C10" s="9">
        <v>80.3</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39" t="s">
        <v>13</v>
      </c>
      <c r="C19" s="140"/>
    </row>
    <row r="20" spans="1:4" ht="15" customHeight="1" x14ac:dyDescent="0.25">
      <c r="A20" s="6"/>
      <c r="B20" s="14" t="s">
        <v>86</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ColWidth="9.140625" defaultRowHeight="15" x14ac:dyDescent="0.25"/>
  <cols>
    <col min="1" max="1" width="6.5703125" style="23" customWidth="1"/>
    <col min="2" max="9" width="9.140625" style="23"/>
    <col min="10" max="10" width="15.710937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4" t="s">
        <v>85</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4" t="s">
        <v>73</v>
      </c>
      <c r="B35" s="95"/>
      <c r="C35" s="95"/>
      <c r="D35" s="95"/>
      <c r="E35" s="45"/>
      <c r="F35" s="27"/>
      <c r="G35" s="24" t="s">
        <v>42</v>
      </c>
      <c r="H35" s="27"/>
      <c r="I35" s="27"/>
      <c r="J35" s="96" t="s">
        <v>72</v>
      </c>
      <c r="K35" s="97"/>
      <c r="L35" s="97"/>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I26" sqref="I26:J29"/>
    </sheetView>
  </sheetViews>
  <sheetFormatPr defaultColWidth="9.140625" defaultRowHeight="15.75" x14ac:dyDescent="0.25"/>
  <cols>
    <col min="1" max="1" width="4.7109375" style="4" customWidth="1"/>
    <col min="2" max="2" width="6.28515625" style="4" customWidth="1"/>
    <col min="3" max="3" width="19.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84</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46192.800000000003</v>
      </c>
      <c r="F10" s="65">
        <v>0</v>
      </c>
      <c r="G10" s="64"/>
      <c r="H10" s="83" t="s">
        <v>90</v>
      </c>
      <c r="I10" s="84" t="s">
        <v>91</v>
      </c>
      <c r="J10" s="85" t="s">
        <v>92</v>
      </c>
    </row>
    <row r="11" spans="2:10" ht="141.75" x14ac:dyDescent="0.25">
      <c r="B11" s="59">
        <v>2</v>
      </c>
      <c r="C11" s="62" t="s">
        <v>89</v>
      </c>
      <c r="D11" s="63">
        <v>45737</v>
      </c>
      <c r="E11" s="76">
        <f>E10*0.9</f>
        <v>41573.520000000004</v>
      </c>
      <c r="F11" s="65">
        <v>0.1</v>
      </c>
      <c r="G11" s="64"/>
      <c r="H11" s="83" t="s">
        <v>90</v>
      </c>
      <c r="I11" s="84" t="s">
        <v>93</v>
      </c>
      <c r="J11" s="85" t="s">
        <v>92</v>
      </c>
    </row>
    <row r="12" spans="2:10" ht="141.75" x14ac:dyDescent="0.25">
      <c r="B12" s="59">
        <v>3</v>
      </c>
      <c r="C12" s="62" t="s">
        <v>89</v>
      </c>
      <c r="D12" s="63">
        <v>45744</v>
      </c>
      <c r="E12" s="76">
        <f>E10*0.8</f>
        <v>36954.240000000005</v>
      </c>
      <c r="F12" s="65">
        <v>0.2</v>
      </c>
      <c r="G12" s="64"/>
      <c r="H12" s="83" t="s">
        <v>90</v>
      </c>
      <c r="I12" s="86" t="s">
        <v>94</v>
      </c>
      <c r="J12" s="85" t="s">
        <v>92</v>
      </c>
    </row>
    <row r="13" spans="2:10" ht="141.75" x14ac:dyDescent="0.25">
      <c r="B13" s="59">
        <v>4</v>
      </c>
      <c r="C13" s="62" t="s">
        <v>89</v>
      </c>
      <c r="D13" s="63">
        <v>45751</v>
      </c>
      <c r="E13" s="76">
        <f>E10*0.7</f>
        <v>32334.959999999999</v>
      </c>
      <c r="F13" s="65">
        <v>0.3</v>
      </c>
      <c r="G13" s="64"/>
      <c r="H13" s="83" t="s">
        <v>90</v>
      </c>
      <c r="I13" s="86" t="s">
        <v>95</v>
      </c>
      <c r="J13" s="85" t="s">
        <v>92</v>
      </c>
    </row>
    <row r="14" spans="2:10" ht="141.75" x14ac:dyDescent="0.25">
      <c r="B14" s="59">
        <v>5</v>
      </c>
      <c r="C14" s="62" t="s">
        <v>96</v>
      </c>
      <c r="D14" s="63">
        <v>45772</v>
      </c>
      <c r="E14" s="76">
        <f>E13*0.9</f>
        <v>29101.464</v>
      </c>
      <c r="F14" s="65">
        <v>0.37</v>
      </c>
      <c r="G14" s="64"/>
      <c r="H14" s="83" t="s">
        <v>90</v>
      </c>
      <c r="I14" s="84" t="s">
        <v>97</v>
      </c>
      <c r="J14" s="85" t="s">
        <v>98</v>
      </c>
    </row>
    <row r="15" spans="2:10" ht="141.75" x14ac:dyDescent="0.25">
      <c r="B15" s="59">
        <v>6</v>
      </c>
      <c r="C15" s="62" t="s">
        <v>96</v>
      </c>
      <c r="D15" s="63">
        <v>45779</v>
      </c>
      <c r="E15" s="76">
        <f>E14*0.9</f>
        <v>26191.317600000002</v>
      </c>
      <c r="F15" s="65">
        <v>0.43</v>
      </c>
      <c r="G15" s="64"/>
      <c r="H15" s="83" t="s">
        <v>90</v>
      </c>
      <c r="I15" s="84" t="s">
        <v>99</v>
      </c>
      <c r="J15" s="85" t="s">
        <v>98</v>
      </c>
    </row>
    <row r="16" spans="2:10" ht="141.75" x14ac:dyDescent="0.25">
      <c r="B16" s="59">
        <v>7</v>
      </c>
      <c r="C16" s="62" t="s">
        <v>96</v>
      </c>
      <c r="D16" s="63">
        <v>45786</v>
      </c>
      <c r="E16" s="76">
        <f>E14*0.8</f>
        <v>23281.171200000001</v>
      </c>
      <c r="F16" s="65">
        <v>0.5</v>
      </c>
      <c r="G16" s="64"/>
      <c r="H16" s="83" t="s">
        <v>90</v>
      </c>
      <c r="I16" s="84" t="s">
        <v>100</v>
      </c>
      <c r="J16" s="85" t="s">
        <v>98</v>
      </c>
    </row>
    <row r="17" spans="2:10" ht="141.75" x14ac:dyDescent="0.25">
      <c r="B17" s="59">
        <v>8</v>
      </c>
      <c r="C17" s="62" t="s">
        <v>96</v>
      </c>
      <c r="D17" s="63">
        <v>45793</v>
      </c>
      <c r="E17" s="76">
        <f>E14*0.7</f>
        <v>20371.024799999999</v>
      </c>
      <c r="F17" s="65">
        <v>0.56000000000000005</v>
      </c>
      <c r="G17" s="64"/>
      <c r="H17" s="83" t="s">
        <v>90</v>
      </c>
      <c r="I17" s="84" t="s">
        <v>101</v>
      </c>
      <c r="J17" s="85" t="s">
        <v>98</v>
      </c>
    </row>
    <row r="18" spans="2:10" ht="141.75" x14ac:dyDescent="0.25">
      <c r="B18" s="59">
        <v>9</v>
      </c>
      <c r="C18" s="62" t="s">
        <v>102</v>
      </c>
      <c r="D18" s="63">
        <v>45825</v>
      </c>
      <c r="E18" s="76">
        <f>E17*0.9</f>
        <v>18333.922320000001</v>
      </c>
      <c r="F18" s="65">
        <v>0.6</v>
      </c>
      <c r="G18" s="64"/>
      <c r="H18" s="83" t="s">
        <v>90</v>
      </c>
      <c r="I18" s="87" t="s">
        <v>103</v>
      </c>
      <c r="J18" s="85" t="s">
        <v>104</v>
      </c>
    </row>
    <row r="19" spans="2:10" ht="141.75" x14ac:dyDescent="0.25">
      <c r="B19" s="59">
        <v>10</v>
      </c>
      <c r="C19" s="62" t="s">
        <v>102</v>
      </c>
      <c r="D19" s="63">
        <v>45832</v>
      </c>
      <c r="E19" s="76">
        <f>E18*0.9</f>
        <v>16500.530088000003</v>
      </c>
      <c r="F19" s="65">
        <v>0.64</v>
      </c>
      <c r="G19" s="64"/>
      <c r="H19" s="83" t="s">
        <v>90</v>
      </c>
      <c r="I19" s="87" t="s">
        <v>105</v>
      </c>
      <c r="J19" s="85" t="s">
        <v>104</v>
      </c>
    </row>
    <row r="20" spans="2:10" ht="141.75" x14ac:dyDescent="0.25">
      <c r="B20" s="59">
        <v>11</v>
      </c>
      <c r="C20" s="62" t="s">
        <v>102</v>
      </c>
      <c r="D20" s="63">
        <v>45839</v>
      </c>
      <c r="E20" s="76">
        <f>E18*0.8</f>
        <v>14667.137856000001</v>
      </c>
      <c r="F20" s="65">
        <v>0.68</v>
      </c>
      <c r="G20" s="64"/>
      <c r="H20" s="83" t="s">
        <v>90</v>
      </c>
      <c r="I20" s="87" t="s">
        <v>106</v>
      </c>
      <c r="J20" s="85" t="s">
        <v>104</v>
      </c>
    </row>
    <row r="21" spans="2:10" ht="141.75" x14ac:dyDescent="0.25">
      <c r="B21" s="59">
        <v>12</v>
      </c>
      <c r="C21" s="62" t="s">
        <v>102</v>
      </c>
      <c r="D21" s="63">
        <v>45846</v>
      </c>
      <c r="E21" s="76">
        <f>E18*0.7</f>
        <v>12833.745624000001</v>
      </c>
      <c r="F21" s="65">
        <v>0.72</v>
      </c>
      <c r="G21" s="64"/>
      <c r="H21" s="83" t="s">
        <v>90</v>
      </c>
      <c r="I21" s="86" t="s">
        <v>107</v>
      </c>
      <c r="J21" s="85" t="s">
        <v>104</v>
      </c>
    </row>
    <row r="22" spans="2:10" ht="141.75" x14ac:dyDescent="0.25">
      <c r="B22" s="59">
        <v>13</v>
      </c>
      <c r="C22" s="62" t="s">
        <v>108</v>
      </c>
      <c r="D22" s="63">
        <v>45869</v>
      </c>
      <c r="E22" s="76">
        <f>E21*0.9</f>
        <v>11550.371061600001</v>
      </c>
      <c r="F22" s="65">
        <v>0.75</v>
      </c>
      <c r="G22" s="64"/>
      <c r="H22" s="83" t="s">
        <v>90</v>
      </c>
      <c r="I22" s="84" t="s">
        <v>109</v>
      </c>
      <c r="J22" s="88" t="s">
        <v>110</v>
      </c>
    </row>
    <row r="23" spans="2:10" ht="141.75" x14ac:dyDescent="0.25">
      <c r="B23" s="59">
        <v>14</v>
      </c>
      <c r="C23" s="62" t="s">
        <v>108</v>
      </c>
      <c r="D23" s="63">
        <v>45876</v>
      </c>
      <c r="E23" s="76">
        <f>E22*0.9</f>
        <v>10395.333955440001</v>
      </c>
      <c r="F23" s="65">
        <v>0.77</v>
      </c>
      <c r="G23" s="64"/>
      <c r="H23" s="83" t="s">
        <v>90</v>
      </c>
      <c r="I23" s="84" t="s">
        <v>111</v>
      </c>
      <c r="J23" s="88" t="s">
        <v>110</v>
      </c>
    </row>
    <row r="24" spans="2:10" ht="141.75" x14ac:dyDescent="0.25">
      <c r="B24" s="60">
        <v>15</v>
      </c>
      <c r="C24" s="62" t="s">
        <v>108</v>
      </c>
      <c r="D24" s="67">
        <v>45883</v>
      </c>
      <c r="E24" s="77">
        <f>E22*0.8</f>
        <v>9240.296849280001</v>
      </c>
      <c r="F24" s="69">
        <v>0.8</v>
      </c>
      <c r="G24" s="68"/>
      <c r="H24" s="83" t="s">
        <v>90</v>
      </c>
      <c r="I24" s="84" t="s">
        <v>112</v>
      </c>
      <c r="J24" s="88" t="s">
        <v>110</v>
      </c>
    </row>
    <row r="25" spans="2:10" ht="141.75" x14ac:dyDescent="0.25">
      <c r="B25" s="60">
        <v>16</v>
      </c>
      <c r="C25" s="62" t="s">
        <v>108</v>
      </c>
      <c r="D25" s="67">
        <v>45890</v>
      </c>
      <c r="E25" s="77">
        <f>E22*0.7</f>
        <v>8085.2597431200002</v>
      </c>
      <c r="F25" s="69">
        <v>0.82</v>
      </c>
      <c r="G25" s="68"/>
      <c r="H25" s="83" t="s">
        <v>90</v>
      </c>
      <c r="I25" s="84" t="s">
        <v>113</v>
      </c>
      <c r="J25" s="88" t="s">
        <v>110</v>
      </c>
    </row>
    <row r="26" spans="2:10" ht="141.75" x14ac:dyDescent="0.25">
      <c r="B26" s="60">
        <v>17</v>
      </c>
      <c r="C26" s="66" t="s">
        <v>114</v>
      </c>
      <c r="D26" s="67">
        <v>45918</v>
      </c>
      <c r="E26" s="77">
        <f>E25*0.9</f>
        <v>7276.7337688080006</v>
      </c>
      <c r="F26" s="69">
        <v>0.84</v>
      </c>
      <c r="G26" s="68"/>
      <c r="H26" s="83" t="s">
        <v>90</v>
      </c>
      <c r="I26" s="84" t="s">
        <v>115</v>
      </c>
      <c r="J26" s="85" t="s">
        <v>116</v>
      </c>
    </row>
    <row r="27" spans="2:10" ht="141.75" x14ac:dyDescent="0.25">
      <c r="B27" s="60">
        <v>18</v>
      </c>
      <c r="C27" s="66" t="s">
        <v>114</v>
      </c>
      <c r="D27" s="67">
        <v>45925</v>
      </c>
      <c r="E27" s="77">
        <f>E26*0.9</f>
        <v>6549.0603919272007</v>
      </c>
      <c r="F27" s="69">
        <v>0.86</v>
      </c>
      <c r="G27" s="68"/>
      <c r="H27" s="83" t="s">
        <v>90</v>
      </c>
      <c r="I27" s="84" t="s">
        <v>117</v>
      </c>
      <c r="J27" s="85" t="s">
        <v>116</v>
      </c>
    </row>
    <row r="28" spans="2:10" ht="141.75" x14ac:dyDescent="0.25">
      <c r="B28" s="60">
        <v>19</v>
      </c>
      <c r="C28" s="66" t="s">
        <v>114</v>
      </c>
      <c r="D28" s="67">
        <v>45932</v>
      </c>
      <c r="E28" s="77">
        <f>E26*0.8</f>
        <v>5821.3870150464008</v>
      </c>
      <c r="F28" s="69">
        <v>0.87</v>
      </c>
      <c r="G28" s="68"/>
      <c r="H28" s="83" t="s">
        <v>90</v>
      </c>
      <c r="I28" s="84" t="s">
        <v>118</v>
      </c>
      <c r="J28" s="85" t="s">
        <v>116</v>
      </c>
    </row>
    <row r="29" spans="2:10" ht="141.75" x14ac:dyDescent="0.25">
      <c r="B29" s="60">
        <v>20</v>
      </c>
      <c r="C29" s="66" t="s">
        <v>114</v>
      </c>
      <c r="D29" s="67">
        <v>45939</v>
      </c>
      <c r="E29" s="77">
        <f>E26*0.7</f>
        <v>5093.7136381656001</v>
      </c>
      <c r="F29" s="69">
        <v>0.89</v>
      </c>
      <c r="G29" s="68"/>
      <c r="H29" s="83" t="s">
        <v>90</v>
      </c>
      <c r="I29" s="84" t="s">
        <v>119</v>
      </c>
      <c r="J29" s="85" t="s">
        <v>116</v>
      </c>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74</v>
      </c>
      <c r="D42" s="122"/>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2025-10-22T10:17:18Z</dcterms:modified>
</cp:coreProperties>
</file>